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F18" i="1" l="1"/>
  <c r="D15" i="1"/>
  <c r="E15" i="1"/>
  <c r="C15" i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2" i="1"/>
  <c r="F23" i="1"/>
  <c r="F24" i="1"/>
  <c r="F25" i="1"/>
  <c r="F27" i="1"/>
  <c r="F28" i="1"/>
  <c r="F30" i="1"/>
  <c r="F31" i="1"/>
  <c r="F33" i="1"/>
  <c r="F34" i="1"/>
  <c r="F35" i="1"/>
  <c r="F37" i="1"/>
  <c r="F38" i="1"/>
  <c r="C32" i="1"/>
  <c r="D29" i="1"/>
  <c r="C29" i="1"/>
  <c r="D26" i="1"/>
  <c r="C26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1" i="1"/>
  <c r="E22" i="1"/>
  <c r="E23" i="1"/>
  <c r="E24" i="1"/>
  <c r="E25" i="1"/>
  <c r="E27" i="1"/>
  <c r="E28" i="1"/>
  <c r="E30" i="1"/>
  <c r="E31" i="1"/>
  <c r="E33" i="1"/>
  <c r="E34" i="1"/>
  <c r="E35" i="1"/>
  <c r="E37" i="1"/>
  <c r="E38" i="1"/>
  <c r="D6" i="1"/>
  <c r="C6" i="1"/>
  <c r="F29" i="1" l="1"/>
  <c r="F26" i="1"/>
  <c r="F19" i="1"/>
  <c r="F15" i="1"/>
  <c r="C40" i="1"/>
  <c r="F6" i="1"/>
  <c r="E29" i="1"/>
  <c r="E26" i="1"/>
  <c r="E19" i="1"/>
  <c r="E6" i="1"/>
  <c r="F36" i="1" l="1"/>
  <c r="D32" i="1"/>
  <c r="E36" i="1"/>
  <c r="E39" i="1"/>
  <c r="F39" i="1"/>
  <c r="F32" i="1" l="1"/>
  <c r="D40" i="1"/>
  <c r="E32" i="1"/>
  <c r="E40" i="1" l="1"/>
  <c r="F40" i="1"/>
</calcChain>
</file>

<file path=xl/sharedStrings.xml><?xml version="1.0" encoding="utf-8"?>
<sst xmlns="http://schemas.openxmlformats.org/spreadsheetml/2006/main" count="81" uniqueCount="81">
  <si>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</si>
  <si>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</si>
  <si>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</si>
  <si>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</si>
  <si>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</si>
  <si>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</si>
  <si>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</si>
  <si>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</si>
  <si>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</si>
  <si>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</si>
  <si>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</si>
  <si>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</si>
  <si>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</si>
  <si>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</si>
  <si>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</si>
  <si>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</si>
  <si>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</si>
  <si>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</si>
  <si>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</si>
  <si>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</si>
  <si>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</si>
  <si>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</si>
  <si>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</si>
  <si>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</si>
  <si>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</si>
  <si>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</si>
  <si>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</si>
  <si>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</si>
  <si>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</si>
  <si>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</si>
  <si>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</si>
  <si>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</si>
  <si>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</si>
  <si>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</si>
  <si>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</si>
  <si>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</si>
  <si>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</si>
  <si>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</si>
  <si>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</si>
  <si>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</si>
  <si>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</si>
  <si>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</si>
  <si>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</si>
  <si>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</si>
  <si>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</si>
  <si>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</si>
  <si>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</si>
  <si>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</si>
  <si>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</si>
  <si>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</si>
  <si>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</si>
  <si>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</si>
  <si>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</si>
  <si>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</si>
  <si>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</si>
  <si>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</si>
  <si>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</si>
  <si>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</si>
  <si>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</si>
  <si>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</si>
  <si>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</si>
  <si>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</si>
  <si>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</si>
  <si>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</si>
  <si>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</si>
  <si>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</si>
  <si>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</si>
  <si>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</si>
  <si>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</si>
  <si>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</si>
  <si>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</si>
  <si>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</si>
  <si>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</si>
  <si>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</si>
  <si>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</si>
  <si>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</si>
  <si>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</si>
  <si>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</si>
  <si>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на 01.08.2017</t>
  </si>
  <si>
    <t>Исп. Штанникова Ю.В.</t>
  </si>
  <si>
    <t>Приложение к сведениям об исполнении бюджета  района
по состоянию на 01.08.2017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</si>
</sst>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5"/>
  <sheetViews>
    <sheetView showGridLines="0" tabSelected="1" workbookViewId="0">
      <selection activeCell="I10" sqref="I10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5" t="s">
        <v>80</v>
      </c>
      <c r="D1" s="26"/>
      <c r="E1" s="26"/>
      <c r="F1" s="26"/>
    </row>
    <row r="2" spans="1:6" ht="43.5" customHeight="1" x14ac:dyDescent="0.25">
      <c r="A2" s="24" t="s">
        <v>69</v>
      </c>
      <c r="B2" s="24"/>
      <c r="C2" s="24"/>
      <c r="D2" s="24"/>
      <c r="E2" s="24"/>
      <c r="F2" s="24"/>
    </row>
    <row r="3" spans="1:6" ht="19.5" customHeight="1" x14ac:dyDescent="0.25">
      <c r="A3" s="24" t="s">
        <v>78</v>
      </c>
      <c r="B3" s="24"/>
      <c r="C3" s="24"/>
      <c r="D3" s="24"/>
      <c r="E3" s="24"/>
      <c r="F3" s="24"/>
    </row>
    <row r="4" spans="1:6" ht="18.75" customHeight="1" x14ac:dyDescent="0.2">
      <c r="F4" s="22" t="s">
        <v>72</v>
      </c>
    </row>
    <row r="5" spans="1:6" ht="51" customHeight="1" x14ac:dyDescent="0.2">
      <c r="A5" s="1" t="s">
        <v>0</v>
      </c>
      <c r="B5" s="1" t="s">
        <v>1</v>
      </c>
      <c r="C5" s="1" t="s">
        <v>70</v>
      </c>
      <c r="D5" s="18" t="s">
        <v>71</v>
      </c>
      <c r="E5" s="8" t="s">
        <v>74</v>
      </c>
      <c r="F5" s="8" t="s">
        <v>73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338909.69999999995</v>
      </c>
      <c r="D6" s="19">
        <f>SUM(D7:D14)</f>
        <v>179973.8</v>
      </c>
      <c r="E6" s="15">
        <f>D6-C6</f>
        <v>-158935.89999999997</v>
      </c>
      <c r="F6" s="10">
        <f>D6/C6*100</f>
        <v>53.103761857509546</v>
      </c>
    </row>
    <row r="7" spans="1:6" ht="16.5" customHeight="1" outlineLevel="1" x14ac:dyDescent="0.2">
      <c r="A7" s="3" t="s">
        <v>4</v>
      </c>
      <c r="B7" s="4" t="s">
        <v>5</v>
      </c>
      <c r="C7" s="12">
        <v>65844.800000000003</v>
      </c>
      <c r="D7" s="20">
        <v>31582.799999999999</v>
      </c>
      <c r="E7" s="13">
        <f t="shared" ref="E7:E40" si="0">D7-C7</f>
        <v>-34262</v>
      </c>
      <c r="F7" s="9">
        <f t="shared" ref="F7:F40" si="1">D7/C7*100</f>
        <v>47.965518917211384</v>
      </c>
    </row>
    <row r="8" spans="1:6" ht="25.5" outlineLevel="1" x14ac:dyDescent="0.2">
      <c r="A8" s="3" t="s">
        <v>6</v>
      </c>
      <c r="B8" s="4" t="s">
        <v>7</v>
      </c>
      <c r="C8" s="12">
        <v>4893.7</v>
      </c>
      <c r="D8" s="20">
        <v>2034.4</v>
      </c>
      <c r="E8" s="13">
        <f t="shared" si="0"/>
        <v>-2859.2999999999997</v>
      </c>
      <c r="F8" s="9">
        <f t="shared" si="1"/>
        <v>41.571816825714698</v>
      </c>
    </row>
    <row r="9" spans="1:6" ht="38.25" outlineLevel="1" x14ac:dyDescent="0.2">
      <c r="A9" s="3" t="s">
        <v>8</v>
      </c>
      <c r="B9" s="4" t="s">
        <v>9</v>
      </c>
      <c r="C9" s="12">
        <v>155</v>
      </c>
      <c r="D9" s="20">
        <v>155</v>
      </c>
      <c r="E9" s="13">
        <f t="shared" si="0"/>
        <v>0</v>
      </c>
      <c r="F9" s="9">
        <f t="shared" si="1"/>
        <v>100</v>
      </c>
    </row>
    <row r="10" spans="1:6" ht="25.5" outlineLevel="1" x14ac:dyDescent="0.2">
      <c r="A10" s="3" t="s">
        <v>10</v>
      </c>
      <c r="B10" s="4" t="s">
        <v>11</v>
      </c>
      <c r="C10" s="12">
        <v>19861.3</v>
      </c>
      <c r="D10" s="20">
        <v>8914.7999999999993</v>
      </c>
      <c r="E10" s="13">
        <f t="shared" si="0"/>
        <v>-10946.5</v>
      </c>
      <c r="F10" s="9">
        <f t="shared" si="1"/>
        <v>44.885279412727265</v>
      </c>
    </row>
    <row r="11" spans="1:6" outlineLevel="1" x14ac:dyDescent="0.2">
      <c r="A11" s="3" t="s">
        <v>12</v>
      </c>
      <c r="B11" s="4" t="s">
        <v>13</v>
      </c>
      <c r="C11" s="12">
        <v>184136</v>
      </c>
      <c r="D11" s="20">
        <v>105551.6</v>
      </c>
      <c r="E11" s="13">
        <f t="shared" si="0"/>
        <v>-78584.399999999994</v>
      </c>
      <c r="F11" s="9">
        <f t="shared" si="1"/>
        <v>57.322631098753099</v>
      </c>
    </row>
    <row r="12" spans="1:6" ht="25.5" outlineLevel="1" x14ac:dyDescent="0.2">
      <c r="A12" s="3" t="s">
        <v>14</v>
      </c>
      <c r="B12" s="4" t="s">
        <v>15</v>
      </c>
      <c r="C12" s="12">
        <v>11463.1</v>
      </c>
      <c r="D12" s="20">
        <v>3101.3</v>
      </c>
      <c r="E12" s="13">
        <f t="shared" si="0"/>
        <v>-8361.7999999999993</v>
      </c>
      <c r="F12" s="9">
        <f t="shared" si="1"/>
        <v>27.054636180439847</v>
      </c>
    </row>
    <row r="13" spans="1:6" ht="38.25" outlineLevel="1" x14ac:dyDescent="0.2">
      <c r="A13" s="3" t="s">
        <v>16</v>
      </c>
      <c r="B13" s="4" t="s">
        <v>17</v>
      </c>
      <c r="C13" s="12">
        <v>1459.1</v>
      </c>
      <c r="D13" s="20">
        <v>639.4</v>
      </c>
      <c r="E13" s="13">
        <f t="shared" si="0"/>
        <v>-819.69999999999993</v>
      </c>
      <c r="F13" s="9">
        <f t="shared" si="1"/>
        <v>43.82153382221918</v>
      </c>
    </row>
    <row r="14" spans="1:6" ht="38.25" outlineLevel="1" x14ac:dyDescent="0.2">
      <c r="A14" s="3" t="s">
        <v>18</v>
      </c>
      <c r="B14" s="4" t="s">
        <v>19</v>
      </c>
      <c r="C14" s="12">
        <v>51096.7</v>
      </c>
      <c r="D14" s="20">
        <v>27994.5</v>
      </c>
      <c r="E14" s="13">
        <f t="shared" si="0"/>
        <v>-23102.199999999997</v>
      </c>
      <c r="F14" s="9">
        <f t="shared" si="1"/>
        <v>54.787295461350737</v>
      </c>
    </row>
    <row r="15" spans="1:6" s="11" customFormat="1" ht="25.5" x14ac:dyDescent="0.2">
      <c r="A15" s="1" t="s">
        <v>20</v>
      </c>
      <c r="B15" s="2" t="s">
        <v>21</v>
      </c>
      <c r="C15" s="14">
        <f>C16+C17+C18</f>
        <v>358579</v>
      </c>
      <c r="D15" s="19">
        <f t="shared" ref="D15:E15" si="2">D16+D17+D18</f>
        <v>72987.600000000006</v>
      </c>
      <c r="E15" s="14">
        <f t="shared" si="2"/>
        <v>-285591.40000000002</v>
      </c>
      <c r="F15" s="10">
        <f t="shared" si="1"/>
        <v>20.354677769752275</v>
      </c>
    </row>
    <row r="16" spans="1:6" ht="25.5" outlineLevel="1" x14ac:dyDescent="0.2">
      <c r="A16" s="3" t="s">
        <v>22</v>
      </c>
      <c r="B16" s="4" t="s">
        <v>23</v>
      </c>
      <c r="C16" s="12">
        <v>97409.600000000006</v>
      </c>
      <c r="D16" s="20">
        <v>1536.5</v>
      </c>
      <c r="E16" s="13">
        <f t="shared" si="0"/>
        <v>-95873.1</v>
      </c>
      <c r="F16" s="9">
        <f t="shared" si="1"/>
        <v>1.5773599316699791</v>
      </c>
    </row>
    <row r="17" spans="1:6" ht="25.5" outlineLevel="1" x14ac:dyDescent="0.2">
      <c r="A17" s="3" t="s">
        <v>24</v>
      </c>
      <c r="B17" s="4" t="s">
        <v>25</v>
      </c>
      <c r="C17" s="12">
        <v>252369.4</v>
      </c>
      <c r="D17" s="20">
        <v>71451.100000000006</v>
      </c>
      <c r="E17" s="13">
        <f t="shared" si="0"/>
        <v>-180918.3</v>
      </c>
      <c r="F17" s="9">
        <f t="shared" si="1"/>
        <v>28.312109154279401</v>
      </c>
    </row>
    <row r="18" spans="1:6" ht="44.25" customHeight="1" outlineLevel="1" x14ac:dyDescent="0.2">
      <c r="A18" s="3" t="s">
        <v>76</v>
      </c>
      <c r="B18" s="4" t="s">
        <v>77</v>
      </c>
      <c r="C18" s="12">
        <v>8800</v>
      </c>
      <c r="D18" s="20">
        <v>0</v>
      </c>
      <c r="E18" s="13">
        <f t="shared" si="0"/>
        <v>-8800</v>
      </c>
      <c r="F18" s="9">
        <f t="shared" si="1"/>
        <v>0</v>
      </c>
    </row>
    <row r="19" spans="1:6" s="11" customFormat="1" x14ac:dyDescent="0.2">
      <c r="A19" s="1" t="s">
        <v>26</v>
      </c>
      <c r="B19" s="2" t="s">
        <v>27</v>
      </c>
      <c r="C19" s="14">
        <f>SUM(C20:C25)</f>
        <v>64487.7</v>
      </c>
      <c r="D19" s="19">
        <f>SUM(D20:D25)</f>
        <v>46299.9</v>
      </c>
      <c r="E19" s="15">
        <f t="shared" si="0"/>
        <v>-18187.799999999996</v>
      </c>
      <c r="F19" s="10">
        <f t="shared" si="1"/>
        <v>71.796482119846118</v>
      </c>
    </row>
    <row r="20" spans="1:6" outlineLevel="1" x14ac:dyDescent="0.2">
      <c r="A20" s="3" t="s">
        <v>28</v>
      </c>
      <c r="B20" s="4" t="s">
        <v>29</v>
      </c>
      <c r="C20" s="12">
        <v>1270</v>
      </c>
      <c r="D20" s="20">
        <v>628.70000000000005</v>
      </c>
      <c r="E20" s="13">
        <f t="shared" si="0"/>
        <v>-641.29999999999995</v>
      </c>
      <c r="F20" s="9">
        <f t="shared" si="1"/>
        <v>49.503937007874022</v>
      </c>
    </row>
    <row r="21" spans="1:6" ht="25.5" outlineLevel="1" x14ac:dyDescent="0.2">
      <c r="A21" s="3" t="s">
        <v>30</v>
      </c>
      <c r="B21" s="4" t="s">
        <v>31</v>
      </c>
      <c r="C21" s="12">
        <v>7310</v>
      </c>
      <c r="D21" s="20">
        <v>2643.6</v>
      </c>
      <c r="E21" s="13">
        <f t="shared" si="0"/>
        <v>-4666.3999999999996</v>
      </c>
      <c r="F21" s="9">
        <f t="shared" si="1"/>
        <v>36.164158686730509</v>
      </c>
    </row>
    <row r="22" spans="1:6" outlineLevel="1" x14ac:dyDescent="0.2">
      <c r="A22" s="3" t="s">
        <v>32</v>
      </c>
      <c r="B22" s="4" t="s">
        <v>33</v>
      </c>
      <c r="C22" s="12">
        <v>7925.6</v>
      </c>
      <c r="D22" s="20">
        <v>7925.7</v>
      </c>
      <c r="E22" s="13">
        <f t="shared" si="0"/>
        <v>9.9999999999454303E-2</v>
      </c>
      <c r="F22" s="9">
        <f t="shared" si="1"/>
        <v>100.00126173412738</v>
      </c>
    </row>
    <row r="23" spans="1:6" ht="25.5" outlineLevel="1" x14ac:dyDescent="0.2">
      <c r="A23" s="3" t="s">
        <v>34</v>
      </c>
      <c r="B23" s="4" t="s">
        <v>35</v>
      </c>
      <c r="C23" s="12">
        <v>367.8</v>
      </c>
      <c r="D23" s="20">
        <v>367.8</v>
      </c>
      <c r="E23" s="13">
        <f t="shared" si="0"/>
        <v>0</v>
      </c>
      <c r="F23" s="9">
        <f t="shared" si="1"/>
        <v>100</v>
      </c>
    </row>
    <row r="24" spans="1:6" outlineLevel="1" x14ac:dyDescent="0.2">
      <c r="A24" s="3" t="s">
        <v>36</v>
      </c>
      <c r="B24" s="4" t="s">
        <v>37</v>
      </c>
      <c r="C24" s="12">
        <v>8420.9</v>
      </c>
      <c r="D24" s="20">
        <v>5474.2</v>
      </c>
      <c r="E24" s="13">
        <f t="shared" si="0"/>
        <v>-2946.7</v>
      </c>
      <c r="F24" s="9">
        <f t="shared" si="1"/>
        <v>65.007303257371547</v>
      </c>
    </row>
    <row r="25" spans="1:6" outlineLevel="1" x14ac:dyDescent="0.2">
      <c r="A25" s="3" t="s">
        <v>38</v>
      </c>
      <c r="B25" s="4" t="s">
        <v>39</v>
      </c>
      <c r="C25" s="12">
        <v>39193.4</v>
      </c>
      <c r="D25" s="20">
        <v>29259.9</v>
      </c>
      <c r="E25" s="13">
        <f t="shared" si="0"/>
        <v>-9933.5</v>
      </c>
      <c r="F25" s="9">
        <f t="shared" si="1"/>
        <v>74.655171533982767</v>
      </c>
    </row>
    <row r="26" spans="1:6" s="11" customFormat="1" ht="25.5" x14ac:dyDescent="0.2">
      <c r="A26" s="1" t="s">
        <v>40</v>
      </c>
      <c r="B26" s="2" t="s">
        <v>41</v>
      </c>
      <c r="C26" s="14">
        <f>C27+C28</f>
        <v>324973.5</v>
      </c>
      <c r="D26" s="19">
        <f t="shared" ref="D26:E26" si="3">D27+D28</f>
        <v>214125.6</v>
      </c>
      <c r="E26" s="14">
        <f t="shared" si="3"/>
        <v>-110847.89999999998</v>
      </c>
      <c r="F26" s="10">
        <f t="shared" si="1"/>
        <v>65.890172583302956</v>
      </c>
    </row>
    <row r="27" spans="1:6" ht="25.5" outlineLevel="1" x14ac:dyDescent="0.2">
      <c r="A27" s="3" t="s">
        <v>42</v>
      </c>
      <c r="B27" s="4" t="s">
        <v>43</v>
      </c>
      <c r="C27" s="12">
        <v>2589.6999999999998</v>
      </c>
      <c r="D27" s="20">
        <v>0</v>
      </c>
      <c r="E27" s="13">
        <f t="shared" si="0"/>
        <v>-2589.6999999999998</v>
      </c>
      <c r="F27" s="9">
        <f t="shared" si="1"/>
        <v>0</v>
      </c>
    </row>
    <row r="28" spans="1:6" ht="25.5" outlineLevel="1" x14ac:dyDescent="0.2">
      <c r="A28" s="3" t="s">
        <v>44</v>
      </c>
      <c r="B28" s="4" t="s">
        <v>45</v>
      </c>
      <c r="C28" s="12">
        <v>322383.8</v>
      </c>
      <c r="D28" s="20">
        <v>214125.6</v>
      </c>
      <c r="E28" s="13">
        <f t="shared" si="0"/>
        <v>-108258.19999999998</v>
      </c>
      <c r="F28" s="9">
        <f t="shared" si="1"/>
        <v>66.41946648683961</v>
      </c>
    </row>
    <row r="29" spans="1:6" s="11" customFormat="1" ht="25.5" x14ac:dyDescent="0.2">
      <c r="A29" s="1" t="s">
        <v>46</v>
      </c>
      <c r="B29" s="2" t="s">
        <v>47</v>
      </c>
      <c r="C29" s="14">
        <f>C30+C31</f>
        <v>618448.89999999991</v>
      </c>
      <c r="D29" s="19">
        <f>D30+D31</f>
        <v>335854</v>
      </c>
      <c r="E29" s="14">
        <f>E30+E31</f>
        <v>-282594.89999999991</v>
      </c>
      <c r="F29" s="10">
        <f t="shared" si="1"/>
        <v>54.305861001612264</v>
      </c>
    </row>
    <row r="30" spans="1:6" ht="38.25" outlineLevel="1" x14ac:dyDescent="0.2">
      <c r="A30" s="3" t="s">
        <v>48</v>
      </c>
      <c r="B30" s="4" t="s">
        <v>49</v>
      </c>
      <c r="C30" s="12">
        <v>548018.19999999995</v>
      </c>
      <c r="D30" s="20">
        <v>303826.7</v>
      </c>
      <c r="E30" s="13">
        <f t="shared" si="0"/>
        <v>-244191.49999999994</v>
      </c>
      <c r="F30" s="9">
        <f t="shared" si="1"/>
        <v>55.440987178892975</v>
      </c>
    </row>
    <row r="31" spans="1:6" outlineLevel="1" x14ac:dyDescent="0.2">
      <c r="A31" s="3" t="s">
        <v>50</v>
      </c>
      <c r="B31" s="4" t="s">
        <v>51</v>
      </c>
      <c r="C31" s="12">
        <v>70430.7</v>
      </c>
      <c r="D31" s="20">
        <v>32027.3</v>
      </c>
      <c r="E31" s="13">
        <f t="shared" si="0"/>
        <v>-38403.399999999994</v>
      </c>
      <c r="F31" s="9">
        <f t="shared" si="1"/>
        <v>45.47349380312847</v>
      </c>
    </row>
    <row r="32" spans="1:6" s="11" customFormat="1" x14ac:dyDescent="0.2">
      <c r="A32" s="1" t="s">
        <v>52</v>
      </c>
      <c r="B32" s="2" t="s">
        <v>53</v>
      </c>
      <c r="C32" s="14">
        <f>SUM(C33:C39)</f>
        <v>366005.39999999997</v>
      </c>
      <c r="D32" s="19">
        <f t="shared" ref="D32:E32" si="4">SUM(D33:D39)</f>
        <v>289164.90000000002</v>
      </c>
      <c r="E32" s="14">
        <f t="shared" si="4"/>
        <v>-76840.499999999985</v>
      </c>
      <c r="F32" s="10">
        <f t="shared" si="1"/>
        <v>79.005637621740021</v>
      </c>
    </row>
    <row r="33" spans="1:6" ht="38.25" outlineLevel="1" x14ac:dyDescent="0.2">
      <c r="A33" s="3" t="s">
        <v>54</v>
      </c>
      <c r="B33" s="4" t="s">
        <v>55</v>
      </c>
      <c r="C33" s="12">
        <v>319076.7</v>
      </c>
      <c r="D33" s="20">
        <v>266147.90000000002</v>
      </c>
      <c r="E33" s="13">
        <f t="shared" si="0"/>
        <v>-52928.799999999988</v>
      </c>
      <c r="F33" s="9">
        <f t="shared" si="1"/>
        <v>83.411888113422265</v>
      </c>
    </row>
    <row r="34" spans="1:6" ht="76.5" outlineLevel="1" x14ac:dyDescent="0.2">
      <c r="A34" s="3" t="s">
        <v>56</v>
      </c>
      <c r="B34" s="5" t="s">
        <v>57</v>
      </c>
      <c r="C34" s="12">
        <v>22518</v>
      </c>
      <c r="D34" s="20">
        <v>7317.8</v>
      </c>
      <c r="E34" s="13">
        <f t="shared" si="0"/>
        <v>-15200.2</v>
      </c>
      <c r="F34" s="9">
        <f t="shared" si="1"/>
        <v>32.497557509547917</v>
      </c>
    </row>
    <row r="35" spans="1:6" ht="76.5" outlineLevel="1" x14ac:dyDescent="0.2">
      <c r="A35" s="3" t="s">
        <v>58</v>
      </c>
      <c r="B35" s="5" t="s">
        <v>59</v>
      </c>
      <c r="C35" s="12">
        <v>12326.1</v>
      </c>
      <c r="D35" s="20">
        <v>12326.1</v>
      </c>
      <c r="E35" s="13">
        <f t="shared" si="0"/>
        <v>0</v>
      </c>
      <c r="F35" s="9">
        <f t="shared" si="1"/>
        <v>100</v>
      </c>
    </row>
    <row r="36" spans="1:6" ht="25.5" outlineLevel="1" x14ac:dyDescent="0.2">
      <c r="A36" s="3" t="s">
        <v>60</v>
      </c>
      <c r="B36" s="4" t="s">
        <v>61</v>
      </c>
      <c r="C36" s="12">
        <v>3085.3</v>
      </c>
      <c r="D36" s="20">
        <v>2992.2</v>
      </c>
      <c r="E36" s="13">
        <f t="shared" si="0"/>
        <v>-93.100000000000364</v>
      </c>
      <c r="F36" s="9">
        <f t="shared" si="1"/>
        <v>96.982465238388471</v>
      </c>
    </row>
    <row r="37" spans="1:6" outlineLevel="1" x14ac:dyDescent="0.2">
      <c r="A37" s="3" t="s">
        <v>62</v>
      </c>
      <c r="B37" s="4" t="s">
        <v>63</v>
      </c>
      <c r="C37" s="12">
        <v>2952.7</v>
      </c>
      <c r="D37" s="20">
        <v>124.2</v>
      </c>
      <c r="E37" s="13">
        <f t="shared" si="0"/>
        <v>-2828.5</v>
      </c>
      <c r="F37" s="9">
        <f t="shared" si="1"/>
        <v>4.206319639651845</v>
      </c>
    </row>
    <row r="38" spans="1:6" outlineLevel="1" x14ac:dyDescent="0.2">
      <c r="A38" s="3" t="s">
        <v>64</v>
      </c>
      <c r="B38" s="4" t="s">
        <v>65</v>
      </c>
      <c r="C38" s="12">
        <v>1046.5999999999999</v>
      </c>
      <c r="D38" s="20">
        <v>256.7</v>
      </c>
      <c r="E38" s="13">
        <f t="shared" si="0"/>
        <v>-789.89999999999986</v>
      </c>
      <c r="F38" s="9">
        <f t="shared" si="1"/>
        <v>24.527039938849608</v>
      </c>
    </row>
    <row r="39" spans="1:6" outlineLevel="1" x14ac:dyDescent="0.2">
      <c r="A39" s="3" t="s">
        <v>66</v>
      </c>
      <c r="B39" s="4" t="s">
        <v>67</v>
      </c>
      <c r="C39" s="12">
        <v>5000</v>
      </c>
      <c r="D39" s="20">
        <v>0</v>
      </c>
      <c r="E39" s="13">
        <f t="shared" si="0"/>
        <v>-5000</v>
      </c>
      <c r="F39" s="9">
        <f t="shared" si="1"/>
        <v>0</v>
      </c>
    </row>
    <row r="40" spans="1:6" s="11" customFormat="1" x14ac:dyDescent="0.2">
      <c r="A40" s="6" t="s">
        <v>68</v>
      </c>
      <c r="B40" s="7"/>
      <c r="C40" s="16">
        <f>C32+C29+C26+C19+C15+C6</f>
        <v>2071404.1999999997</v>
      </c>
      <c r="D40" s="21">
        <f>D32+D29+D26+D19+D15+D6</f>
        <v>1138405.8</v>
      </c>
      <c r="E40" s="15">
        <f t="shared" si="0"/>
        <v>-932998.39999999967</v>
      </c>
      <c r="F40" s="10">
        <f t="shared" si="1"/>
        <v>54.958167990583405</v>
      </c>
    </row>
    <row r="43" spans="1:6" ht="12.75" customHeight="1" x14ac:dyDescent="0.2">
      <c r="A43" s="23" t="s">
        <v>79</v>
      </c>
      <c r="B43" s="23"/>
    </row>
    <row r="44" spans="1:6" ht="12.75" customHeight="1" x14ac:dyDescent="0.2">
      <c r="A44" s="23" t="s">
        <v>75</v>
      </c>
      <c r="B44" s="23"/>
    </row>
    <row r="45" spans="1:6" ht="12.75" customHeight="1" x14ac:dyDescent="0.2">
      <c r="A45" s="23"/>
      <c r="B45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2017-08-15T09:24:07Z</cp:lastPrinted>
  <dcterms:created xsi:type="dcterms:W3CDTF">2017-06-16T05:03:32Z</dcterms:created>
  <dcterms:modified xsi:type="dcterms:W3CDTF">2017-08-15T09:28:17Z</dcterms:modified>
</cp:coreProperties>
</file>